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30\"/>
    </mc:Choice>
  </mc:AlternateContent>
  <xr:revisionPtr revIDLastSave="0" documentId="13_ncr:1_{B274A492-388E-497E-B55B-D250DFE1D3D0}" xr6:coauthVersionLast="36" xr6:coauthVersionMax="36" xr10:uidLastSave="{00000000-0000-0000-0000-000000000000}"/>
  <bookViews>
    <workbookView xWindow="0" yWindow="0" windowWidth="28800" windowHeight="13905" activeTab="1" xr2:uid="{5ADA3996-0A4F-4652-9490-2ADFB80D3C09}"/>
  </bookViews>
  <sheets>
    <sheet name="R1" sheetId="1" r:id="rId1"/>
    <sheet name="R3" sheetId="3" r:id="rId2"/>
    <sheet name="Reaktorvolumina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44" i="1" s="1"/>
  <c r="G44" i="1" s="1"/>
  <c r="H44" i="1" s="1"/>
  <c r="E44" i="3"/>
  <c r="F44" i="3" s="1"/>
  <c r="G44" i="3" s="1"/>
  <c r="H44" i="3" s="1"/>
  <c r="G41" i="1" l="1"/>
  <c r="G40" i="1"/>
  <c r="G39" i="1"/>
  <c r="G38" i="1"/>
  <c r="G37" i="1"/>
  <c r="G36" i="1"/>
  <c r="G41" i="3"/>
  <c r="G40" i="3"/>
  <c r="G39" i="3"/>
  <c r="G38" i="3"/>
  <c r="G37" i="3"/>
  <c r="G36" i="3"/>
  <c r="F4" i="3" l="1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3"/>
  <c r="L17" i="3" s="1"/>
  <c r="H16" i="3"/>
  <c r="M16" i="3" s="1"/>
  <c r="F27" i="3" l="1"/>
  <c r="I27" i="3" s="1"/>
  <c r="F32" i="3"/>
  <c r="I32" i="3" s="1"/>
  <c r="F31" i="3"/>
  <c r="I31" i="3" s="1"/>
  <c r="F30" i="3"/>
  <c r="I30" i="3" s="1"/>
  <c r="F24" i="3"/>
  <c r="I24" i="3" s="1"/>
  <c r="F29" i="3"/>
  <c r="I29" i="3" s="1"/>
  <c r="F33" i="3"/>
  <c r="I33" i="3" s="1"/>
  <c r="F28" i="3"/>
  <c r="I28" i="3" s="1"/>
  <c r="F26" i="3"/>
  <c r="I26" i="3" s="1"/>
  <c r="F25" i="3"/>
  <c r="I25" i="3" s="1"/>
  <c r="N16" i="3"/>
  <c r="I5" i="3" s="1"/>
  <c r="I17" i="3"/>
  <c r="K17" i="3" s="1"/>
  <c r="I16" i="3"/>
  <c r="L24" i="3" s="1"/>
  <c r="L16" i="3"/>
  <c r="H17" i="1"/>
  <c r="L17" i="1" s="1"/>
  <c r="H16" i="1"/>
  <c r="M16" i="1" s="1"/>
  <c r="N16" i="1" l="1"/>
  <c r="I5" i="1" s="1"/>
  <c r="F31" i="1"/>
  <c r="I31" i="1" s="1"/>
  <c r="F26" i="1"/>
  <c r="I26" i="1" s="1"/>
  <c r="F33" i="1"/>
  <c r="I33" i="1" s="1"/>
  <c r="F27" i="1"/>
  <c r="I27" i="1" s="1"/>
  <c r="F29" i="1"/>
  <c r="I29" i="1" s="1"/>
  <c r="F28" i="1"/>
  <c r="I28" i="1" s="1"/>
  <c r="F30" i="1"/>
  <c r="I30" i="1" s="1"/>
  <c r="F25" i="1"/>
  <c r="I25" i="1" s="1"/>
  <c r="F24" i="1"/>
  <c r="I24" i="1" s="1"/>
  <c r="F32" i="1"/>
  <c r="I32" i="1" s="1"/>
  <c r="H37" i="3"/>
  <c r="H39" i="3"/>
  <c r="H40" i="3"/>
  <c r="H41" i="3"/>
  <c r="H36" i="3"/>
  <c r="H38" i="3"/>
  <c r="K16" i="3"/>
  <c r="I7" i="3"/>
  <c r="L16" i="1"/>
  <c r="I17" i="1"/>
  <c r="K17" i="1" s="1"/>
  <c r="I16" i="1"/>
  <c r="L24" i="1" s="1"/>
  <c r="G33" i="3" l="1"/>
  <c r="G28" i="3"/>
  <c r="G27" i="3"/>
  <c r="G26" i="3"/>
  <c r="G25" i="3"/>
  <c r="G32" i="3"/>
  <c r="G31" i="3"/>
  <c r="G30" i="3"/>
  <c r="G29" i="3"/>
  <c r="I41" i="3"/>
  <c r="K41" i="3"/>
  <c r="I39" i="3"/>
  <c r="K39" i="3"/>
  <c r="I38" i="3"/>
  <c r="K38" i="3"/>
  <c r="I36" i="3"/>
  <c r="K36" i="3"/>
  <c r="K40" i="3"/>
  <c r="I40" i="3"/>
  <c r="K37" i="3"/>
  <c r="I37" i="3"/>
  <c r="H37" i="1"/>
  <c r="H36" i="1"/>
  <c r="H38" i="1"/>
  <c r="H39" i="1"/>
  <c r="H40" i="1"/>
  <c r="H41" i="1"/>
  <c r="I4" i="3"/>
  <c r="I7" i="1"/>
  <c r="K16" i="1"/>
  <c r="L25" i="3" l="1"/>
  <c r="L26" i="3" s="1"/>
  <c r="I6" i="3" s="1"/>
  <c r="G31" i="1"/>
  <c r="G30" i="1"/>
  <c r="G25" i="1"/>
  <c r="G29" i="1"/>
  <c r="G28" i="1"/>
  <c r="G27" i="1"/>
  <c r="G32" i="1"/>
  <c r="G26" i="1"/>
  <c r="G33" i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<sst xmlns="http://schemas.openxmlformats.org/spreadsheetml/2006/main" count="190" uniqueCount="95">
  <si>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</si>
  <si>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</si>
  <si>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</si>
  <si>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</si>
  <si>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</si>
  <si>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</si>
  <si>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</si>
  <si>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</si>
  <si>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</si>
  <si>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</si>
  <si>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</si>
  <si>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</si>
  <si>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</si>
  <si>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</si>
  <si>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</si>
  <si>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</si>
  <si>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</si>
  <si>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</si>
  <si>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</si>
  <si>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</si>
  <si>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</si>
  <si>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</si>
  <si>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</si>
  <si>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</si>
  <si>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</si>
  <si>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</si>
  <si>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</si>
  <si>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</si>
  <si>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</si>
  <si>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</si>
  <si>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</si>
  <si>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</si>
  <si>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</si>
  <si>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</si>
  <si>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</si>
  <si>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</si>
  <si>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</si>
  <si>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</si>
  <si>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</si>
  <si>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</si>
  <si>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</si>
  <si>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</si>
  <si>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</si>
  <si>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</si>
  <si>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</si>
  <si>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</si>
  <si>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</si>
  <si>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</si>
  <si>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</si>
  <si>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</si>
  <si>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</si>
  <si>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</si>
  <si>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</si>
  <si>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</si>
  <si>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</si>
  <si>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</si>
  <si>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</si>
  <si>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</si>
  <si>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</si>
  <si>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</si>
  <si>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</si>
  <si>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</si>
  <si>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</si>
  <si>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</si>
  <si>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</si>
  <si>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</si>
  <si>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</si>
  <si>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</si>
  <si>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</si>
  <si>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</si>
  <si>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</si>
  <si>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</si>
  <si>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</si>
  <si>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</si>
  <si>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</si>
  <si>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</si>
  <si>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</si>
  <si>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</si>
  <si>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</si>
  <si>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</si>
  <si>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</si>
  <si>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</si>
  <si>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</si>
  <si>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</si>
  <si>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</si>
  <si>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</si>
  <si>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</si>
  <si>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</si>
  <si>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</si>
  <si>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</si>
  <si>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</si>
  <si>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</si>
  <si>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</si>
  <si>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DLV30</t>
  </si>
  <si>
    <t>RuPdCu2@NC7000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</si>
</sst>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F38" sqref="F3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69.054056385271821</v>
      </c>
    </row>
    <row r="5" spans="2:14" x14ac:dyDescent="0.25">
      <c r="B5" t="s">
        <v>1</v>
      </c>
      <c r="C5" s="15">
        <v>45708</v>
      </c>
      <c r="E5" t="s">
        <v>55</v>
      </c>
      <c r="F5">
        <v>220</v>
      </c>
      <c r="H5" t="s">
        <v>41</v>
      </c>
      <c r="I5">
        <f>(F12*N16*0.1)/(8.314*(F11+273.15))</f>
        <v>5.7735516790402494E-3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89.640626298722822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3.2353125218316841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</v>
      </c>
      <c r="G16">
        <v>99</v>
      </c>
      <c r="H16" s="4">
        <f>F16*G16/100</f>
        <v>1.9701</v>
      </c>
      <c r="I16">
        <f>H16/D16</f>
        <v>2.1392314924063311E-2</v>
      </c>
      <c r="J16">
        <v>1.26</v>
      </c>
      <c r="K16" s="3">
        <f>I16/$M$16*1000</f>
        <v>2.2490831388600832</v>
      </c>
      <c r="L16" s="6">
        <f>H16/(F16+F17)</f>
        <v>0.198239082310324</v>
      </c>
      <c r="M16" s="4">
        <f>((H16/J16)+(H17/J17))</f>
        <v>9.511571428571429</v>
      </c>
      <c r="N16" s="4">
        <f>F4-M16</f>
        <v>17.709482813579271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7.9480000000000004</v>
      </c>
      <c r="G17">
        <v>100</v>
      </c>
      <c r="H17">
        <f>F17*G17/100</f>
        <v>7.9480000000000004</v>
      </c>
      <c r="I17">
        <f>H17/D17</f>
        <v>0.44106548279689239</v>
      </c>
      <c r="J17">
        <v>1</v>
      </c>
      <c r="K17" s="3">
        <f>I17/$M$16*1000</f>
        <v>46.371463023659103</v>
      </c>
      <c r="L17" s="6">
        <f>H17/(F16+F17)</f>
        <v>0.79975850271684445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0.20200000000000001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0.69599999999999995</v>
      </c>
      <c r="F24" s="6">
        <f>E24*$M$16/1000</f>
        <v>6.6200537142857147E-3</v>
      </c>
      <c r="I24" s="6">
        <f>F24*3</f>
        <v>1.9860161142857144E-2</v>
      </c>
      <c r="K24" s="1" t="s">
        <v>48</v>
      </c>
      <c r="L24" s="14">
        <f>I16*3</f>
        <v>6.4176944772189937E-2</v>
      </c>
    </row>
    <row r="25" spans="2:13" x14ac:dyDescent="0.25">
      <c r="C25" t="s">
        <v>23</v>
      </c>
      <c r="D25" s="5">
        <v>76.09</v>
      </c>
      <c r="E25">
        <v>0.90300000000000002</v>
      </c>
      <c r="F25" s="6">
        <f t="shared" ref="F25:F30" si="0">E25*$M$16/1000</f>
        <v>8.588949000000002E-3</v>
      </c>
      <c r="G25" s="3">
        <f t="shared" ref="G25:G30" si="1">E25/$K$16*100</f>
        <v>40.149694086349925</v>
      </c>
      <c r="H25" s="3">
        <f>G25/$I$4*100</f>
        <v>58.142412173940357</v>
      </c>
      <c r="I25" s="6">
        <f>F25*3</f>
        <v>2.5766847000000006E-2</v>
      </c>
      <c r="K25" s="1" t="s">
        <v>49</v>
      </c>
      <c r="L25" s="7">
        <f>SUM(I24:I33,K36:K41)</f>
        <v>5.7528615233176518E-2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89.640626298722822</v>
      </c>
    </row>
    <row r="27" spans="2:13" x14ac:dyDescent="0.25">
      <c r="C27" t="s">
        <v>25</v>
      </c>
      <c r="D27" s="5">
        <v>62.07</v>
      </c>
      <c r="E27">
        <v>6.7000000000000004E-2</v>
      </c>
      <c r="F27" s="6">
        <f t="shared" si="0"/>
        <v>6.3727528571428586E-4</v>
      </c>
      <c r="G27" s="3">
        <f t="shared" si="1"/>
        <v>2.978991698544236</v>
      </c>
      <c r="H27" s="3">
        <f t="shared" si="2"/>
        <v>4.313999574367668</v>
      </c>
      <c r="I27" s="6">
        <f>F27*2</f>
        <v>1.2745505714285717E-3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3.9E-2</v>
      </c>
      <c r="F29" s="6">
        <f t="shared" si="0"/>
        <v>3.7095128571428568E-4</v>
      </c>
      <c r="G29" s="3">
        <f t="shared" si="1"/>
        <v>1.7340399439287342</v>
      </c>
      <c r="H29" s="3">
        <f t="shared" si="2"/>
        <v>2.5111340806020754</v>
      </c>
      <c r="I29" s="6">
        <f>F29*2</f>
        <v>7.4190257142857136E-4</v>
      </c>
    </row>
    <row r="30" spans="2:13" x14ac:dyDescent="0.25">
      <c r="C30" t="s">
        <v>92</v>
      </c>
      <c r="D30">
        <v>74.08</v>
      </c>
      <c r="E30">
        <v>0.13700000000000001</v>
      </c>
      <c r="F30" s="6">
        <f t="shared" si="0"/>
        <v>1.3030852857142858E-3</v>
      </c>
      <c r="G30" s="3">
        <f t="shared" si="1"/>
        <v>6.0913710850829892</v>
      </c>
      <c r="H30" s="3">
        <f t="shared" si="2"/>
        <v>8.8211633087816494</v>
      </c>
      <c r="I30" s="6">
        <f>F30*3</f>
        <v>3.9092558571428571E-3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0.124</v>
      </c>
      <c r="F33" s="6">
        <f>E33*$M$16/1000</f>
        <v>1.1794348571428572E-3</v>
      </c>
      <c r="G33" s="3">
        <f>E33/$K$16*100</f>
        <v>5.513357770440078</v>
      </c>
      <c r="H33" s="3">
        <f>G33/$I$4*100</f>
        <v>7.9841186152476231</v>
      </c>
      <c r="I33" s="6">
        <f>F33*3</f>
        <v>3.5383045714285715E-3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23.05</v>
      </c>
      <c r="F36">
        <v>22.82</v>
      </c>
      <c r="G36">
        <f>(E36+F36)/2</f>
        <v>22.935000000000002</v>
      </c>
      <c r="H36" s="7">
        <f>G36*$I$5/100</f>
        <v>1.3241640775878813E-3</v>
      </c>
      <c r="I36" s="2">
        <f>H36/$I$16*100/3</f>
        <v>2.0633018325946968</v>
      </c>
      <c r="J36" s="2">
        <f>I36/$I$4*100</f>
        <v>2.9879516723579003</v>
      </c>
      <c r="K36" s="7">
        <f>H36</f>
        <v>1.3241640775878813E-3</v>
      </c>
    </row>
    <row r="37" spans="2:11" ht="18" x14ac:dyDescent="0.35">
      <c r="C37" s="9" t="s">
        <v>36</v>
      </c>
      <c r="D37" s="12">
        <v>44.01</v>
      </c>
      <c r="E37">
        <v>8.11</v>
      </c>
      <c r="F37">
        <v>7.95</v>
      </c>
      <c r="G37">
        <f t="shared" ref="G37:G41" si="3">(E37+F37)/2</f>
        <v>8.0299999999999994</v>
      </c>
      <c r="H37" s="7">
        <f>G37*$I$5/100</f>
        <v>4.6361619982693199E-4</v>
      </c>
      <c r="I37" s="2">
        <f>H37/$I$16*100/3</f>
        <v>0.722403039709414</v>
      </c>
      <c r="J37" s="2">
        <f>I37/$I$4*100</f>
        <v>1.0461413529118784</v>
      </c>
      <c r="K37" s="7">
        <f t="shared" ref="K37:K38" si="4">H37</f>
        <v>4.6361619982693199E-4</v>
      </c>
    </row>
    <row r="38" spans="2:11" x14ac:dyDescent="0.25">
      <c r="C38" s="10" t="s">
        <v>35</v>
      </c>
      <c r="D38" s="12">
        <v>28.01</v>
      </c>
      <c r="E38">
        <v>0.21</v>
      </c>
      <c r="F38">
        <v>0.2</v>
      </c>
      <c r="G38">
        <f t="shared" si="3"/>
        <v>0.20500000000000002</v>
      </c>
      <c r="H38" s="7">
        <f t="shared" ref="H38:H41" si="5">G38*$I$5/100</f>
        <v>1.1835780942032512E-5</v>
      </c>
      <c r="I38" s="2">
        <f>H38/$I$16*100/3</f>
        <v>1.8442418821971344E-2</v>
      </c>
      <c r="J38" s="2">
        <f t="shared" ref="J38:J41" si="6">I38/$I$4*100</f>
        <v>2.6707220093018073E-2</v>
      </c>
      <c r="K38" s="7">
        <f t="shared" si="4"/>
        <v>1.1835780942032512E-5</v>
      </c>
    </row>
    <row r="39" spans="2:11" x14ac:dyDescent="0.25">
      <c r="C39" s="9" t="s">
        <v>37</v>
      </c>
      <c r="D39" s="12">
        <v>30.07</v>
      </c>
      <c r="E39">
        <v>4.2300000000000004</v>
      </c>
      <c r="F39">
        <v>4.24</v>
      </c>
      <c r="G39">
        <f t="shared" si="3"/>
        <v>4.2350000000000003</v>
      </c>
      <c r="H39" s="7">
        <f t="shared" si="5"/>
        <v>2.4450991360735455E-4</v>
      </c>
      <c r="I39" s="2">
        <f>(H39/$I$16*100)*(2/3)</f>
        <v>0.76198676791266973</v>
      </c>
      <c r="J39" s="2">
        <f t="shared" si="6"/>
        <v>1.1034641667700638</v>
      </c>
      <c r="K39" s="7">
        <f>H39*2</f>
        <v>4.890198272147091E-4</v>
      </c>
    </row>
    <row r="40" spans="2:11" x14ac:dyDescent="0.25">
      <c r="C40" s="9" t="s">
        <v>39</v>
      </c>
      <c r="D40" s="13">
        <v>44.09</v>
      </c>
      <c r="E40">
        <v>0.86</v>
      </c>
      <c r="F40">
        <v>0.86</v>
      </c>
      <c r="G40">
        <f t="shared" si="3"/>
        <v>0.86</v>
      </c>
      <c r="H40" s="7">
        <f t="shared" si="5"/>
        <v>4.9652544439746146E-5</v>
      </c>
      <c r="I40" s="2">
        <f>H40/$I$16*100</f>
        <v>0.23210458810090767</v>
      </c>
      <c r="J40" s="2">
        <f t="shared" si="6"/>
        <v>0.33612013580481281</v>
      </c>
      <c r="K40" s="7">
        <f>H40*3</f>
        <v>1.4895763331923843E-4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1.002</v>
      </c>
      <c r="D44">
        <v>1.3979999999999999</v>
      </c>
      <c r="E44">
        <f>D44-C44</f>
        <v>0.39599999999999991</v>
      </c>
      <c r="F44">
        <f>E44-F18</f>
        <v>0.19399999999999989</v>
      </c>
      <c r="G44">
        <f>F44*0.95</f>
        <v>0.18429999999999988</v>
      </c>
      <c r="H44">
        <f>G44/12.011</f>
        <v>1.5344267754558313E-2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abSelected="1"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67.52379541793016</v>
      </c>
    </row>
    <row r="5" spans="2:14" x14ac:dyDescent="0.25">
      <c r="B5" t="s">
        <v>1</v>
      </c>
      <c r="C5" s="15">
        <v>45708</v>
      </c>
      <c r="E5" t="s">
        <v>55</v>
      </c>
      <c r="F5">
        <v>220</v>
      </c>
      <c r="H5" t="s">
        <v>41</v>
      </c>
      <c r="I5">
        <f>(F12*N16*0.1)/(8.314*(F11+273.15))</f>
        <v>7.0395972817436777E-3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89.670188250064598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2.8544488654166673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2.0110000000000001</v>
      </c>
      <c r="G16">
        <v>99</v>
      </c>
      <c r="H16" s="4">
        <f>F16*G16/100</f>
        <v>1.99089</v>
      </c>
      <c r="I16">
        <f>H16/D16</f>
        <v>2.1618062971000662E-2</v>
      </c>
      <c r="J16">
        <v>1.26</v>
      </c>
      <c r="K16" s="3">
        <f>I16/$M$16*1000</f>
        <v>2.2570371428337737</v>
      </c>
      <c r="L16" s="6">
        <f>H16/(F16+F17)</f>
        <v>0.19890998101708462</v>
      </c>
      <c r="M16" s="4">
        <f>((H16/J16)+(H17/J17))</f>
        <v>9.5780714285714303</v>
      </c>
      <c r="N16" s="4">
        <f>F4-M16</f>
        <v>17.274306562893052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7.9980000000000002</v>
      </c>
      <c r="G17">
        <v>100</v>
      </c>
      <c r="H17">
        <f>F17*G17/100</f>
        <v>7.9980000000000011</v>
      </c>
      <c r="I17">
        <f>H17/D17</f>
        <v>0.44384017758046623</v>
      </c>
      <c r="J17">
        <v>1</v>
      </c>
      <c r="K17" s="3">
        <f>I17/$M$16*1000</f>
        <v>46.339201047978094</v>
      </c>
      <c r="L17" s="6">
        <f>H17/(F16+F17)</f>
        <v>0.79908082725547014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0.20399999999999999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0.73299999999999998</v>
      </c>
      <c r="F24" s="6">
        <f>E24*$M$16/1000</f>
        <v>7.0207263571428584E-3</v>
      </c>
      <c r="I24" s="6">
        <f>F24*3</f>
        <v>2.1062179071428575E-2</v>
      </c>
      <c r="K24" s="1" t="s">
        <v>48</v>
      </c>
      <c r="L24" s="14">
        <f>I16*3</f>
        <v>6.4854188913001987E-2</v>
      </c>
    </row>
    <row r="25" spans="2:13" x14ac:dyDescent="0.25">
      <c r="C25" t="s">
        <v>23</v>
      </c>
      <c r="D25" s="5">
        <v>76.09</v>
      </c>
      <c r="E25">
        <v>0.79900000000000004</v>
      </c>
      <c r="F25" s="6">
        <f t="shared" ref="F25:F30" si="0">E25*$M$16/1000</f>
        <v>7.6528790714285727E-3</v>
      </c>
      <c r="G25" s="3">
        <f t="shared" ref="G25:G30" si="1">E25/$K$16*100</f>
        <v>35.400392170632742</v>
      </c>
      <c r="H25" s="3">
        <f>G25/$I$4*100</f>
        <v>52.426543785826027</v>
      </c>
      <c r="I25" s="6">
        <f>F25*3</f>
        <v>2.2958637214285718E-2</v>
      </c>
      <c r="K25" s="1" t="s">
        <v>49</v>
      </c>
      <c r="L25" s="7">
        <f>SUM(I24:I33,K36:K41)</f>
        <v>5.8154873286341405E-2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89.670188250064598</v>
      </c>
    </row>
    <row r="27" spans="2:13" x14ac:dyDescent="0.25">
      <c r="C27" t="s">
        <v>25</v>
      </c>
      <c r="D27" s="5">
        <v>62.07</v>
      </c>
      <c r="E27">
        <v>6.2E-2</v>
      </c>
      <c r="F27" s="6">
        <f t="shared" si="0"/>
        <v>5.9384042857142866E-4</v>
      </c>
      <c r="G27" s="3">
        <f t="shared" si="1"/>
        <v>2.7469640983469708</v>
      </c>
      <c r="H27" s="3">
        <f t="shared" si="2"/>
        <v>4.0681423213031458</v>
      </c>
      <c r="I27" s="6">
        <f>F27*2</f>
        <v>1.1876808571428573E-3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5.3999999999999999E-2</v>
      </c>
      <c r="F29" s="6">
        <f t="shared" si="0"/>
        <v>5.1721585714285725E-4</v>
      </c>
      <c r="G29" s="3">
        <f t="shared" si="1"/>
        <v>2.3925171179151037</v>
      </c>
      <c r="H29" s="3">
        <f t="shared" si="2"/>
        <v>3.5432207314575783</v>
      </c>
      <c r="I29" s="6">
        <f>F29*2</f>
        <v>1.0344317142857145E-3</v>
      </c>
    </row>
    <row r="30" spans="2:13" x14ac:dyDescent="0.25">
      <c r="C30" t="s">
        <v>92</v>
      </c>
      <c r="D30">
        <v>74.08</v>
      </c>
      <c r="E30">
        <v>0.158</v>
      </c>
      <c r="F30" s="6">
        <f t="shared" si="0"/>
        <v>1.5133352857142862E-3</v>
      </c>
      <c r="G30" s="3">
        <f t="shared" si="1"/>
        <v>7.0003278635293764</v>
      </c>
      <c r="H30" s="3">
        <f t="shared" si="2"/>
        <v>10.367201399449948</v>
      </c>
      <c r="I30" s="6">
        <f>F30*3</f>
        <v>4.5400058571428582E-3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0.16700000000000001</v>
      </c>
      <c r="F33" s="6">
        <f>E33*$M$16/1000</f>
        <v>1.599537928571429E-3</v>
      </c>
      <c r="G33" s="3">
        <f>E33/$K$16*100</f>
        <v>7.399080716515229</v>
      </c>
      <c r="H33" s="3">
        <f>G33/$I$4*100</f>
        <v>10.957738188026216</v>
      </c>
      <c r="I33" s="6">
        <f>F33*3</f>
        <v>4.7986137857142872E-3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24.99</v>
      </c>
      <c r="F36">
        <v>12.78</v>
      </c>
      <c r="G36">
        <f>(E36+F36)/2</f>
        <v>18.884999999999998</v>
      </c>
      <c r="H36" s="7">
        <f>G36*$I$5/100</f>
        <v>1.3294279466572933E-3</v>
      </c>
      <c r="I36" s="2">
        <f>H36/$I$16*100/3</f>
        <v>2.0498721346136044</v>
      </c>
      <c r="J36" s="2">
        <f>I36/$I$4*100</f>
        <v>3.0357774202800289</v>
      </c>
      <c r="K36" s="7">
        <f>H36</f>
        <v>1.3294279466572933E-3</v>
      </c>
    </row>
    <row r="37" spans="2:11" ht="18" x14ac:dyDescent="0.35">
      <c r="C37" s="9" t="s">
        <v>36</v>
      </c>
      <c r="D37" s="12">
        <v>44.01</v>
      </c>
      <c r="E37">
        <v>9.58</v>
      </c>
      <c r="F37">
        <v>4.72</v>
      </c>
      <c r="G37">
        <f t="shared" ref="G37:G41" si="3">(E37+F37)/2</f>
        <v>7.15</v>
      </c>
      <c r="H37" s="7">
        <f>G37*$I$5/100</f>
        <v>5.0333120564467304E-4</v>
      </c>
      <c r="I37" s="2">
        <f>H37/$I$16*100/3</f>
        <v>0.7760966779183095</v>
      </c>
      <c r="J37" s="2">
        <f>I37/$I$4*100</f>
        <v>1.1493676756686368</v>
      </c>
      <c r="K37" s="7">
        <f t="shared" ref="K37:K38" si="4">H37</f>
        <v>5.0333120564467304E-4</v>
      </c>
    </row>
    <row r="38" spans="2:11" x14ac:dyDescent="0.25">
      <c r="C38" s="10" t="s">
        <v>35</v>
      </c>
      <c r="D38" s="12">
        <v>28.01</v>
      </c>
      <c r="E38">
        <v>0.46</v>
      </c>
      <c r="F38">
        <v>0.21</v>
      </c>
      <c r="G38">
        <f t="shared" si="3"/>
        <v>0.33500000000000002</v>
      </c>
      <c r="H38" s="7">
        <f t="shared" ref="H38:H41" si="5">G38*$I$5/100</f>
        <v>2.358265089384132E-5</v>
      </c>
      <c r="I38" s="2">
        <f>H38/$I$16*100/3</f>
        <v>3.6362571622745969E-2</v>
      </c>
      <c r="J38" s="2">
        <f t="shared" ref="J38:J41" si="6">I38/$I$4*100</f>
        <v>5.3851492496362709E-2</v>
      </c>
      <c r="K38" s="7">
        <f t="shared" si="4"/>
        <v>2.358265089384132E-5</v>
      </c>
    </row>
    <row r="39" spans="2:11" x14ac:dyDescent="0.25">
      <c r="C39" s="9" t="s">
        <v>37</v>
      </c>
      <c r="D39" s="12">
        <v>30.07</v>
      </c>
      <c r="E39">
        <v>5.81</v>
      </c>
      <c r="F39">
        <v>2.83</v>
      </c>
      <c r="G39">
        <f t="shared" si="3"/>
        <v>4.32</v>
      </c>
      <c r="H39" s="7">
        <f t="shared" si="5"/>
        <v>3.0411060257132689E-4</v>
      </c>
      <c r="I39" s="2">
        <f>(H39/$I$16*100)*(2/3)</f>
        <v>0.93782871289709002</v>
      </c>
      <c r="J39" s="2">
        <f t="shared" si="6"/>
        <v>1.3888862542345486</v>
      </c>
      <c r="K39" s="7">
        <f>H39*2</f>
        <v>6.0822120514265378E-4</v>
      </c>
    </row>
    <row r="40" spans="2:11" x14ac:dyDescent="0.25">
      <c r="C40" s="9" t="s">
        <v>39</v>
      </c>
      <c r="D40" s="13">
        <v>44.09</v>
      </c>
      <c r="E40">
        <v>0.69</v>
      </c>
      <c r="F40">
        <v>0.34</v>
      </c>
      <c r="G40">
        <f t="shared" si="3"/>
        <v>0.51500000000000001</v>
      </c>
      <c r="H40" s="7">
        <f t="shared" si="5"/>
        <v>3.6253926000979942E-5</v>
      </c>
      <c r="I40" s="2">
        <f>H40/$I$16*100</f>
        <v>0.16770200942430605</v>
      </c>
      <c r="J40" s="2">
        <f t="shared" si="6"/>
        <v>0.24835986837874746</v>
      </c>
      <c r="K40" s="7">
        <f>H40*3</f>
        <v>1.0876177800293982E-4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1.0988</v>
      </c>
      <c r="D44">
        <v>1.462</v>
      </c>
      <c r="E44">
        <f>D44-C44</f>
        <v>0.36319999999999997</v>
      </c>
      <c r="F44">
        <f>E44-F18</f>
        <v>0.15919999999999998</v>
      </c>
      <c r="G44">
        <f>F44*0.95</f>
        <v>0.15123999999999999</v>
      </c>
      <c r="H44">
        <f>G44/12.011</f>
        <v>1.2591790858379819E-2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R1</vt:lpstr>
      <vt:lpstr>R3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2025-03-03T13:53:08Z</dcterms:modified>
</cp:coreProperties>
</file>